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1'!$A$1:$K$35</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1" l="1"/>
</calcChain>
</file>

<file path=xl/sharedStrings.xml><?xml version="1.0" encoding="utf-8"?>
<sst xmlns="http://schemas.openxmlformats.org/spreadsheetml/2006/main" count="160" uniqueCount="69">
  <si>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</si>
  <si>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</si>
  <si>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</si>
  <si>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</si>
  <si>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</si>
  <si>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</si>
  <si>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</si>
  <si>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</si>
  <si>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</si>
  <si>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</si>
  <si>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 xml:space="preserve">Директор департамента лекарственного обеспечения                                   </t>
  </si>
  <si>
    <t xml:space="preserve">Г.А. Камзина </t>
  </si>
  <si>
    <t>уп</t>
  </si>
  <si>
    <t>наб</t>
  </si>
  <si>
    <t>Эндоигла инъекционная жесткая</t>
  </si>
  <si>
    <t>Эндоигла инъекционная 3 Шр., жесткая, одноразовая</t>
  </si>
  <si>
    <t>Промывочный раствор 2, 500 мл</t>
  </si>
  <si>
    <t xml:space="preserve">Применение: для промывки иглы дозатора автоматического биохимического анализатора BioChem FC-360/FC200  и более тщательной промывки кювет. Разведение:  на 40 мл деонизированной воды добавить 10 мл концентрата. Состав: 1,05 N раствор NaOH
Фасовка: флакон 500мл
</t>
  </si>
  <si>
    <t>фл</t>
  </si>
  <si>
    <t>Кровопроводящие магистрали для гемодиализа /гемо(диа)фильтрации</t>
  </si>
  <si>
    <t>Кровопроводящие  магистрали  для гемодиализа/ гемо(диа)фильтрации. Оснащены конусом и  люэровским наконечником,  обеспечивающими  безопасное соединение с гемодиализаторами, устройствами сосудистого доступа и перфузионными магистралями.</t>
  </si>
  <si>
    <t>Набор для проведения каскадной плазмофильтрации с магистралями</t>
  </si>
  <si>
    <t>Набор для проведения каскадной плазмофильтрации на аппарат Spectra Optia, состав: 1. Магистраль для проведения каскадного плазмофереза. 2. Магистраль для подачи плазмы</t>
  </si>
  <si>
    <t>Набор для катетеризации 2-х просветный  центральный венозный для гемодиализа 6,5; 7 Fr</t>
  </si>
  <si>
    <t>Высокопоточные педиатрические катетеры 6,5; 7 Fr,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 Размеры по заявке заказчика.</t>
  </si>
  <si>
    <t>Набор для катетеризации центральный вен (перманентный для гемодиализа)  10 Fr</t>
  </si>
  <si>
    <t>Катетер двухпросветный, центральный, венозный, диализный, перманентный, ретроградного тунеллирования, c расщепленным окончанием. Материал катетера - полиуретан. Длина –24, 28,32, 36, 55 см; Диаметр - 10 Fr. Размер просветов 10 х 10 Ga.Состав набора: катетер, проводник 0,038 дюйм Х 100 см с прямым и j-образным кончиком. Игла пункционная 18Gaх6,35см; Разрывной интродьюсер 16 Fr; Тканевые расширители 12 Fr и 14 Fr; Расширитель туннельного хода; Инъекционные колпачки; Зажим катетера; Сменный блок с портами; колпачок и втулка для крепления и герметизации коннектора просветов; Фиксирующая прозрачная наклейка 10 х 12 см; Скальпель №11.</t>
  </si>
  <si>
    <t>Плазмофильтр для проведения терапевтического плазмообмена/плазмосорбции 0,5 м2</t>
  </si>
  <si>
    <t xml:space="preserve">Мембранный плазмофильтр для проведения терапевтического плазмообмена/плазмосорбции.Отделяет плазму от клеточных компонентов.Мембрана произведена из полиэтерсульфона.Эффективная площадь поверхности мембраны 0,5 м2. 
</t>
  </si>
  <si>
    <t>Раствор цитратный 4% 2000 мл</t>
  </si>
  <si>
    <t>Состав: Na 404,6 ммоль/л; цитрат 136,4 ммоль/л. Раствор для афереза и экстракорпорального очищения крови 2000 мл</t>
  </si>
  <si>
    <t>конт</t>
  </si>
  <si>
    <t>Раствор для дезинфекции и декальцификации гемодиализных аппаратов, 10 л</t>
  </si>
  <si>
    <t>Средство для дезинфекции и декальцификации гемодиализных аппаратов - лимонная кислота 50%, 10 л</t>
  </si>
  <si>
    <t>кан</t>
  </si>
  <si>
    <t>Фильтр картридж, 1 микрон</t>
  </si>
  <si>
    <t>Фильтр картридж, 10 микрон</t>
  </si>
  <si>
    <t>Фильтр картридж, 5 микрон</t>
  </si>
  <si>
    <t>Фильтр картридж, 50 микрон</t>
  </si>
  <si>
    <t>Фистульные иглы, артериальные</t>
  </si>
  <si>
    <t>Фистульные иглы, артериальные размером 17GA-R25</t>
  </si>
  <si>
    <t>Фистульные иглы, венозные</t>
  </si>
  <si>
    <t>17G: размер иглы—17G (1,5 мм); длина трубки—15 см; крылышки—вращающиеся; боковое отверстие—для предотвращения присасывания иглы. Стерилизация—этиленоксид или гамма излучение.</t>
  </si>
  <si>
    <t xml:space="preserve">Раствор для перитонеального диализа </t>
  </si>
  <si>
    <t>раствор для ПД с низким содержанием кальция  3,86 %, глюкозы - 5000 мл</t>
  </si>
  <si>
    <t>Набор для проведения плазмофереза на аппарате цитоплазмофереза</t>
  </si>
  <si>
    <t>Набор для проведения плазмофереза на аппарате цитоплазмофереза MCS+. В наборе: магистраль дя сбора плазмы; центрифужный колокол; контейнер (мешок) для сбора плазмы, адаптированый к восполнению физиологическим раствором; раствор цитрата натрия 4% 250мл; фистульная игла 16G</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</si>
  <si>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</si>
  <si>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</si>
  <si>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</si>
  <si>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</si>
  <si>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</si>
  <si>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</si>
  <si>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Астана,проспект Туран, 38;
г. Астана,  проспект Туран, 32;
г. Астана, ул. Сығанақ, 46.</t>
  </si>
  <si>
    <t xml:space="preserve">Приложение к Объявлению № 69  о проведении закупа товаров «Изделия медицинского назначения»
способом запроса ценовых предложений от 21.06.2024  года </t>
  </si>
  <si>
    <t xml:space="preserve">Протез сосудистый линейный,   диаметр от 6 до 34 мм,  длина  от 10 до 60 см. </t>
  </si>
  <si>
    <t>Индикатор   для валидации и мониторинга процесса очистки в  ультразвуковой машине, односторонний, синий № 120</t>
  </si>
  <si>
    <t>Набор для гемодиализа</t>
  </si>
  <si>
    <t>Катетер для перитонеального диализа 32</t>
  </si>
  <si>
    <t>Катетер для перитонеального диализа 42</t>
  </si>
  <si>
    <t>Гемосорбент для пациентов с тяжелыми  нарушениями  липидного метаболизма</t>
  </si>
  <si>
    <t>Планшет для определения групп крови, размер 190x290 мм</t>
  </si>
  <si>
    <t>Гофрированные сосудистые протезы из дакрона (полиэстера) для хирургии сосудов. Форма протеза линейная. Тканая структура протеза. Биологически инертен, отсутствие реакции организма на имплантацию. Нулевая хирургическая порозность. Не требует предварительного пропитывания имплантата кровью. Отсутствует кровотечение из мест проколов протеза. Визуальный индикатор на скручивание и растяжение. Внутренний диаметр протеза от 6 до 34 мм. Общая длина протеза от 10 до 60 см. Толщина стенки протеза 0.6 мм. Не нуждаются в предварительной предоперационной подготовке. Прочность на разрыв (Newtons) – не менее 300. Импрегнация модифицированным животным желатином. Водопроницаемость менее 5 мл/см2 при 120 мм Hg. Не разволокняются в местах среза и вкола. Cпособность к удержанию шва (Newtons) – не менее 30. Не требуется специального шовного материала. Устойчивость к дилатации. Использование "технологии «плавающих нитей»" при изготовлении протеза. Способность связывать антибиотики (Рифампицин). Cпособность связывать гепарин. Размеры по заявке Заказчика.</t>
  </si>
  <si>
    <t>Индикатор для контроля дезинфекции в  ультразвуковой машине  для валидации и мониторинга процесса очистки,  односторонний, синий 125*56мм, № 120</t>
  </si>
  <si>
    <t>Набор стерильный для гемодиализа. Состав: Салфетка впитывающая (фибрелла) 7,5х 7,5см (4сл) – 5 шт, Салфетка хирургическая влагонепроницаемая впитывающая 50х70см – 1 шт, Тампон круглый (фибрелла) (размер со сливу) 5 шт, Фиксирующая полоска 3х15см 3 шт. Емкость для антисептика -1шт. Пинцет анатомический нос дельфина̎ 126 мм – 1 шт, Перчатки неопудренные текстурированные - 1 пара, Для процедуры отключения: В состав комплекта входит: Салфетка впитывающая (фибрелла) 7,5х 7,5см (4сл) – 2 шт. Тампон круглый (фибрелла) (размер со сливу) - 2шт. Емкость для антисептика – 1 шт. Перчатки неопудренные текстурированные – 1 пара.</t>
  </si>
  <si>
    <t>Катетер перитонеальный 32 см, педиатрический с 2-мя манжетами, в комплекте с переходной трубкой повышенной прочности для перитонеального диализа</t>
  </si>
  <si>
    <t>Катетер перитонеальный 42 см, педиатрический с 2-мя манжетами, в комплекте с переходной трубкой повышенной прочности для перитонеального диализа</t>
  </si>
  <si>
    <t>Гемосорбент для пациентов с тяжелыми  нарушениями  липидного  метаболизма. Содержание гемосорбента:
55 ±15 мл</t>
  </si>
  <si>
    <t>Планшет для определения групп крови, размер 190x290 мм, количество лунок-50(с бортиками), материал- полистирол.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</si>
</sst>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4">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34</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34</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34</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29</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29</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28</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28</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
  <sheetViews>
    <sheetView tabSelected="1" view="pageBreakPreview" zoomScale="80" zoomScaleNormal="100" zoomScaleSheetLayoutView="80" workbookViewId="0">
      <selection activeCell="C10" sqref="C10"/>
    </sheetView>
  </sheetViews>
  <sheetFormatPr defaultRowHeight="27" customHeight="1" x14ac:dyDescent="0.25"/>
  <cols>
    <col min="1" max="1" width="4.85546875" style="1" customWidth="1"/>
    <col min="2" max="2" width="34.85546875" style="2" customWidth="1"/>
    <col min="3" max="3" width="42.7109375" style="3" customWidth="1"/>
    <col min="4" max="4" width="12.5703125" style="4" customWidth="1"/>
    <col min="5" max="5" width="17.140625" style="6" customWidth="1"/>
    <col min="6" max="6" width="18" style="6" customWidth="1"/>
    <col min="7" max="9" width="22.42578125" style="2" customWidth="1"/>
    <col min="10" max="10" width="36.7109375" style="2" customWidth="1"/>
    <col min="11" max="11" width="14.5703125" style="2" customWidth="1"/>
    <col min="12" max="16384" width="9.140625" style="2"/>
  </cols>
  <sheetData>
    <row r="1" spans="1:26" s="11" customFormat="1" ht="94.5" x14ac:dyDescent="0.25">
      <c r="A1" s="9"/>
      <c r="B1" s="10"/>
      <c r="C1" s="10"/>
      <c r="D1" s="10"/>
      <c r="E1" s="10"/>
      <c r="F1" s="10"/>
      <c r="G1" s="10"/>
      <c r="H1" s="10"/>
      <c r="I1" s="10"/>
      <c r="J1" s="10" t="s">
        <v>54</v>
      </c>
      <c r="K1" s="10"/>
      <c r="L1" s="10"/>
    </row>
    <row r="2" spans="1:26" s="11" customFormat="1" ht="57" customHeight="1" x14ac:dyDescent="0.25">
      <c r="A2" s="9"/>
      <c r="B2" s="50" t="s">
        <v>8</v>
      </c>
      <c r="C2" s="50"/>
      <c r="D2" s="50"/>
      <c r="E2" s="50"/>
      <c r="F2" s="50"/>
      <c r="G2" s="50"/>
      <c r="H2" s="50"/>
      <c r="I2" s="50"/>
      <c r="J2" s="50"/>
      <c r="K2" s="50"/>
      <c r="L2" s="12"/>
      <c r="M2" s="13"/>
      <c r="N2" s="13"/>
      <c r="O2" s="13"/>
    </row>
    <row r="3" spans="1:26" s="11" customFormat="1" ht="15.75" x14ac:dyDescent="0.25">
      <c r="A3" s="9"/>
      <c r="B3" s="12"/>
      <c r="C3" s="12"/>
      <c r="D3" s="12"/>
      <c r="E3" s="12"/>
      <c r="F3" s="12"/>
      <c r="G3" s="12"/>
      <c r="H3" s="47"/>
      <c r="I3" s="47"/>
      <c r="J3" s="12"/>
      <c r="K3" s="12"/>
      <c r="L3" s="12"/>
      <c r="M3" s="13"/>
      <c r="N3" s="13"/>
      <c r="O3" s="13"/>
    </row>
    <row r="4" spans="1:26" s="11" customFormat="1" ht="63" x14ac:dyDescent="0.25">
      <c r="A4" s="14" t="s">
        <v>0</v>
      </c>
      <c r="B4" s="14" t="s">
        <v>1</v>
      </c>
      <c r="C4" s="14" t="s">
        <v>2</v>
      </c>
      <c r="D4" s="14" t="s">
        <v>3</v>
      </c>
      <c r="E4" s="14" t="s">
        <v>4</v>
      </c>
      <c r="F4" s="15" t="s">
        <v>5</v>
      </c>
      <c r="G4" s="15" t="s">
        <v>6</v>
      </c>
      <c r="H4" s="15" t="s">
        <v>47</v>
      </c>
      <c r="I4" s="15" t="s">
        <v>48</v>
      </c>
      <c r="J4" s="16" t="s">
        <v>49</v>
      </c>
      <c r="K4" s="16" t="s">
        <v>50</v>
      </c>
      <c r="L4" s="9"/>
    </row>
    <row r="5" spans="1:26" s="20" customFormat="1" ht="39.75" customHeight="1" x14ac:dyDescent="0.25">
      <c r="A5" s="28">
        <v>1</v>
      </c>
      <c r="B5" s="42" t="s">
        <v>14</v>
      </c>
      <c r="C5" s="42" t="s">
        <v>15</v>
      </c>
      <c r="D5" s="43" t="s">
        <v>9</v>
      </c>
      <c r="E5" s="44">
        <v>30</v>
      </c>
      <c r="F5" s="45">
        <v>55745</v>
      </c>
      <c r="G5" s="29">
        <v>1672350</v>
      </c>
      <c r="H5" s="29" t="s">
        <v>51</v>
      </c>
      <c r="I5" s="29" t="s">
        <v>52</v>
      </c>
      <c r="J5" s="18" t="s">
        <v>53</v>
      </c>
      <c r="K5" s="17">
        <v>0</v>
      </c>
      <c r="L5" s="19"/>
      <c r="N5" s="21"/>
      <c r="O5" s="21"/>
      <c r="P5" s="22"/>
      <c r="Q5" s="22"/>
      <c r="S5" s="23"/>
      <c r="X5" s="24"/>
      <c r="Y5" s="25"/>
      <c r="Z5" s="23"/>
    </row>
    <row r="6" spans="1:26" s="20" customFormat="1" ht="39.75" customHeight="1" x14ac:dyDescent="0.25">
      <c r="A6" s="28">
        <v>2</v>
      </c>
      <c r="B6" s="42" t="s">
        <v>55</v>
      </c>
      <c r="C6" s="42" t="s">
        <v>62</v>
      </c>
      <c r="D6" s="43" t="s">
        <v>9</v>
      </c>
      <c r="E6" s="44">
        <v>5</v>
      </c>
      <c r="F6" s="45">
        <v>230000</v>
      </c>
      <c r="G6" s="29">
        <v>1150000</v>
      </c>
      <c r="H6" s="29" t="s">
        <v>51</v>
      </c>
      <c r="I6" s="29" t="s">
        <v>52</v>
      </c>
      <c r="J6" s="18" t="s">
        <v>53</v>
      </c>
      <c r="K6" s="17">
        <v>0</v>
      </c>
      <c r="L6" s="19"/>
      <c r="N6" s="21"/>
      <c r="O6" s="21"/>
      <c r="P6" s="22"/>
      <c r="Q6" s="22"/>
      <c r="S6" s="23"/>
      <c r="X6" s="24"/>
      <c r="Y6" s="25"/>
      <c r="Z6" s="23"/>
    </row>
    <row r="7" spans="1:26" s="20" customFormat="1" ht="39.75" customHeight="1" x14ac:dyDescent="0.25">
      <c r="A7" s="28">
        <v>3</v>
      </c>
      <c r="B7" s="42" t="s">
        <v>56</v>
      </c>
      <c r="C7" s="42" t="s">
        <v>63</v>
      </c>
      <c r="D7" s="43" t="s">
        <v>12</v>
      </c>
      <c r="E7" s="44">
        <v>2</v>
      </c>
      <c r="F7" s="45">
        <v>317000</v>
      </c>
      <c r="G7" s="29">
        <v>634000</v>
      </c>
      <c r="H7" s="29" t="s">
        <v>51</v>
      </c>
      <c r="I7" s="29" t="s">
        <v>52</v>
      </c>
      <c r="J7" s="18" t="s">
        <v>53</v>
      </c>
      <c r="K7" s="17">
        <v>0</v>
      </c>
      <c r="L7" s="19"/>
      <c r="N7" s="21"/>
      <c r="O7" s="21"/>
      <c r="P7" s="22"/>
      <c r="Q7" s="22"/>
      <c r="S7" s="23"/>
      <c r="X7" s="24"/>
      <c r="Y7" s="25"/>
      <c r="Z7" s="23"/>
    </row>
    <row r="8" spans="1:26" s="20" customFormat="1" ht="39.75" customHeight="1" x14ac:dyDescent="0.25">
      <c r="A8" s="28">
        <v>4</v>
      </c>
      <c r="B8" s="42" t="s">
        <v>57</v>
      </c>
      <c r="C8" s="42" t="s">
        <v>64</v>
      </c>
      <c r="D8" s="43" t="s">
        <v>13</v>
      </c>
      <c r="E8" s="44">
        <v>200</v>
      </c>
      <c r="F8" s="45">
        <v>1500</v>
      </c>
      <c r="G8" s="29">
        <v>300000</v>
      </c>
      <c r="H8" s="29" t="s">
        <v>51</v>
      </c>
      <c r="I8" s="29" t="s">
        <v>52</v>
      </c>
      <c r="J8" s="18" t="s">
        <v>53</v>
      </c>
      <c r="K8" s="17">
        <v>0</v>
      </c>
      <c r="L8" s="19"/>
      <c r="N8" s="21"/>
      <c r="O8" s="21"/>
      <c r="P8" s="22"/>
      <c r="Q8" s="22"/>
      <c r="S8" s="23"/>
      <c r="X8" s="24"/>
      <c r="Y8" s="25"/>
      <c r="Z8" s="23"/>
    </row>
    <row r="9" spans="1:26" s="20" customFormat="1" ht="39.75" customHeight="1" x14ac:dyDescent="0.25">
      <c r="A9" s="28">
        <v>5</v>
      </c>
      <c r="B9" s="42" t="s">
        <v>45</v>
      </c>
      <c r="C9" s="42" t="s">
        <v>46</v>
      </c>
      <c r="D9" s="43" t="s">
        <v>13</v>
      </c>
      <c r="E9" s="44">
        <v>100</v>
      </c>
      <c r="F9" s="45">
        <v>22500</v>
      </c>
      <c r="G9" s="29">
        <v>2250000</v>
      </c>
      <c r="H9" s="29" t="s">
        <v>51</v>
      </c>
      <c r="I9" s="29" t="s">
        <v>52</v>
      </c>
      <c r="J9" s="18" t="s">
        <v>53</v>
      </c>
      <c r="K9" s="17">
        <v>0</v>
      </c>
      <c r="L9" s="19"/>
      <c r="N9" s="21"/>
      <c r="O9" s="21"/>
      <c r="P9" s="22"/>
      <c r="Q9" s="22"/>
      <c r="S9" s="23"/>
      <c r="X9" s="24"/>
      <c r="Y9" s="25"/>
      <c r="Z9" s="23"/>
    </row>
    <row r="10" spans="1:26" s="20" customFormat="1" ht="39.75" customHeight="1" x14ac:dyDescent="0.25">
      <c r="A10" s="28">
        <v>6</v>
      </c>
      <c r="B10" s="42" t="s">
        <v>43</v>
      </c>
      <c r="C10" s="42" t="s">
        <v>44</v>
      </c>
      <c r="D10" s="43" t="s">
        <v>31</v>
      </c>
      <c r="E10" s="44">
        <v>700</v>
      </c>
      <c r="F10" s="45">
        <v>5810.69</v>
      </c>
      <c r="G10" s="29">
        <v>4067482.9999999995</v>
      </c>
      <c r="H10" s="29" t="s">
        <v>51</v>
      </c>
      <c r="I10" s="29" t="s">
        <v>52</v>
      </c>
      <c r="J10" s="18" t="s">
        <v>53</v>
      </c>
      <c r="K10" s="17">
        <v>0</v>
      </c>
      <c r="L10" s="19"/>
      <c r="N10" s="21"/>
      <c r="O10" s="21"/>
      <c r="P10" s="22"/>
      <c r="Q10" s="22"/>
      <c r="S10" s="23"/>
      <c r="X10" s="24"/>
      <c r="Y10" s="25"/>
      <c r="Z10" s="23"/>
    </row>
    <row r="11" spans="1:26" s="20" customFormat="1" ht="39.75" customHeight="1" x14ac:dyDescent="0.25">
      <c r="A11" s="28">
        <v>7</v>
      </c>
      <c r="B11" s="42" t="s">
        <v>39</v>
      </c>
      <c r="C11" s="42" t="s">
        <v>40</v>
      </c>
      <c r="D11" s="43" t="s">
        <v>9</v>
      </c>
      <c r="E11" s="44">
        <v>200</v>
      </c>
      <c r="F11" s="45">
        <v>216</v>
      </c>
      <c r="G11" s="29">
        <v>43200</v>
      </c>
      <c r="H11" s="29" t="s">
        <v>51</v>
      </c>
      <c r="I11" s="29" t="s">
        <v>52</v>
      </c>
      <c r="J11" s="18" t="s">
        <v>53</v>
      </c>
      <c r="K11" s="17">
        <v>0</v>
      </c>
      <c r="L11" s="19"/>
      <c r="N11" s="21"/>
      <c r="O11" s="21"/>
      <c r="P11" s="22"/>
      <c r="Q11" s="22"/>
      <c r="S11" s="23"/>
      <c r="X11" s="24"/>
      <c r="Y11" s="25"/>
      <c r="Z11" s="23"/>
    </row>
    <row r="12" spans="1:26" s="20" customFormat="1" ht="39.75" customHeight="1" x14ac:dyDescent="0.25">
      <c r="A12" s="28">
        <v>8</v>
      </c>
      <c r="B12" s="42" t="s">
        <v>41</v>
      </c>
      <c r="C12" s="42" t="s">
        <v>42</v>
      </c>
      <c r="D12" s="43" t="s">
        <v>9</v>
      </c>
      <c r="E12" s="44">
        <v>200</v>
      </c>
      <c r="F12" s="45">
        <v>216</v>
      </c>
      <c r="G12" s="29">
        <v>43200</v>
      </c>
      <c r="H12" s="29" t="s">
        <v>51</v>
      </c>
      <c r="I12" s="29" t="s">
        <v>52</v>
      </c>
      <c r="J12" s="18" t="s">
        <v>53</v>
      </c>
      <c r="K12" s="17">
        <v>0</v>
      </c>
      <c r="L12" s="19"/>
      <c r="N12" s="21"/>
      <c r="O12" s="21"/>
      <c r="P12" s="22"/>
      <c r="Q12" s="22"/>
      <c r="S12" s="23"/>
      <c r="X12" s="24"/>
      <c r="Y12" s="25"/>
      <c r="Z12" s="23"/>
    </row>
    <row r="13" spans="1:26" s="20" customFormat="1" ht="39.75" customHeight="1" x14ac:dyDescent="0.25">
      <c r="A13" s="28">
        <v>9</v>
      </c>
      <c r="B13" s="42" t="s">
        <v>35</v>
      </c>
      <c r="C13" s="42" t="s">
        <v>35</v>
      </c>
      <c r="D13" s="43" t="s">
        <v>9</v>
      </c>
      <c r="E13" s="44">
        <v>4</v>
      </c>
      <c r="F13" s="45">
        <v>14696.69</v>
      </c>
      <c r="G13" s="29">
        <v>58786.76</v>
      </c>
      <c r="H13" s="29" t="s">
        <v>51</v>
      </c>
      <c r="I13" s="29" t="s">
        <v>52</v>
      </c>
      <c r="J13" s="18" t="s">
        <v>53</v>
      </c>
      <c r="K13" s="17">
        <v>0</v>
      </c>
      <c r="L13" s="19"/>
      <c r="N13" s="21"/>
      <c r="O13" s="21"/>
      <c r="P13" s="22"/>
      <c r="Q13" s="22"/>
      <c r="S13" s="23"/>
      <c r="X13" s="24"/>
      <c r="Y13" s="25"/>
      <c r="Z13" s="23"/>
    </row>
    <row r="14" spans="1:26" s="20" customFormat="1" ht="39.75" customHeight="1" x14ac:dyDescent="0.25">
      <c r="A14" s="28">
        <v>10</v>
      </c>
      <c r="B14" s="42" t="s">
        <v>36</v>
      </c>
      <c r="C14" s="42" t="s">
        <v>36</v>
      </c>
      <c r="D14" s="43" t="s">
        <v>9</v>
      </c>
      <c r="E14" s="44">
        <v>4</v>
      </c>
      <c r="F14" s="45">
        <v>12099.36</v>
      </c>
      <c r="G14" s="29">
        <v>48397.440000000002</v>
      </c>
      <c r="H14" s="29" t="s">
        <v>51</v>
      </c>
      <c r="I14" s="29" t="s">
        <v>52</v>
      </c>
      <c r="J14" s="18" t="s">
        <v>53</v>
      </c>
      <c r="K14" s="17">
        <v>0</v>
      </c>
      <c r="L14" s="19"/>
      <c r="N14" s="21"/>
      <c r="O14" s="21"/>
      <c r="P14" s="22"/>
      <c r="Q14" s="22"/>
      <c r="S14" s="23"/>
      <c r="X14" s="24"/>
      <c r="Y14" s="25"/>
      <c r="Z14" s="23"/>
    </row>
    <row r="15" spans="1:26" s="20" customFormat="1" ht="39.75" customHeight="1" x14ac:dyDescent="0.25">
      <c r="A15" s="28">
        <v>11</v>
      </c>
      <c r="B15" s="42" t="s">
        <v>37</v>
      </c>
      <c r="C15" s="42" t="s">
        <v>37</v>
      </c>
      <c r="D15" s="43" t="s">
        <v>9</v>
      </c>
      <c r="E15" s="44">
        <v>4</v>
      </c>
      <c r="F15" s="45">
        <v>13709.92</v>
      </c>
      <c r="G15" s="29">
        <v>54839.68</v>
      </c>
      <c r="H15" s="29" t="s">
        <v>51</v>
      </c>
      <c r="I15" s="29" t="s">
        <v>52</v>
      </c>
      <c r="J15" s="18" t="s">
        <v>53</v>
      </c>
      <c r="K15" s="17">
        <v>0</v>
      </c>
      <c r="L15" s="19"/>
      <c r="N15" s="21"/>
      <c r="O15" s="21"/>
      <c r="P15" s="22"/>
      <c r="Q15" s="22"/>
      <c r="S15" s="23"/>
      <c r="X15" s="24"/>
      <c r="Y15" s="25"/>
      <c r="Z15" s="23"/>
    </row>
    <row r="16" spans="1:26" s="20" customFormat="1" ht="39.75" customHeight="1" x14ac:dyDescent="0.25">
      <c r="A16" s="28">
        <v>12</v>
      </c>
      <c r="B16" s="42" t="s">
        <v>38</v>
      </c>
      <c r="C16" s="42" t="s">
        <v>38</v>
      </c>
      <c r="D16" s="43" t="s">
        <v>9</v>
      </c>
      <c r="E16" s="44">
        <v>4</v>
      </c>
      <c r="F16" s="45">
        <v>12602.24</v>
      </c>
      <c r="G16" s="29">
        <v>50408.959999999999</v>
      </c>
      <c r="H16" s="29" t="s">
        <v>51</v>
      </c>
      <c r="I16" s="29" t="s">
        <v>52</v>
      </c>
      <c r="J16" s="18" t="s">
        <v>53</v>
      </c>
      <c r="K16" s="17">
        <v>0</v>
      </c>
      <c r="L16" s="19"/>
      <c r="N16" s="21"/>
      <c r="O16" s="21"/>
      <c r="P16" s="22"/>
      <c r="Q16" s="22"/>
      <c r="S16" s="23"/>
      <c r="X16" s="24"/>
      <c r="Y16" s="25"/>
      <c r="Z16" s="23"/>
    </row>
    <row r="17" spans="1:26" s="20" customFormat="1" ht="39.75" customHeight="1" x14ac:dyDescent="0.25">
      <c r="A17" s="28">
        <v>13</v>
      </c>
      <c r="B17" s="42" t="s">
        <v>29</v>
      </c>
      <c r="C17" s="42" t="s">
        <v>30</v>
      </c>
      <c r="D17" s="43" t="s">
        <v>31</v>
      </c>
      <c r="E17" s="44">
        <v>200</v>
      </c>
      <c r="F17" s="45">
        <v>9000</v>
      </c>
      <c r="G17" s="29">
        <v>1800000</v>
      </c>
      <c r="H17" s="29" t="s">
        <v>51</v>
      </c>
      <c r="I17" s="29" t="s">
        <v>52</v>
      </c>
      <c r="J17" s="18" t="s">
        <v>53</v>
      </c>
      <c r="K17" s="17">
        <v>0</v>
      </c>
      <c r="L17" s="19"/>
      <c r="N17" s="21"/>
      <c r="O17" s="21"/>
      <c r="P17" s="22"/>
      <c r="Q17" s="22"/>
      <c r="S17" s="23"/>
      <c r="X17" s="24"/>
      <c r="Y17" s="25"/>
      <c r="Z17" s="23"/>
    </row>
    <row r="18" spans="1:26" s="20" customFormat="1" ht="39.75" customHeight="1" x14ac:dyDescent="0.25">
      <c r="A18" s="28">
        <v>14</v>
      </c>
      <c r="B18" s="42" t="s">
        <v>32</v>
      </c>
      <c r="C18" s="42" t="s">
        <v>33</v>
      </c>
      <c r="D18" s="43" t="s">
        <v>34</v>
      </c>
      <c r="E18" s="44">
        <v>50</v>
      </c>
      <c r="F18" s="45">
        <v>17500</v>
      </c>
      <c r="G18" s="29">
        <v>875000</v>
      </c>
      <c r="H18" s="29" t="s">
        <v>51</v>
      </c>
      <c r="I18" s="29" t="s">
        <v>52</v>
      </c>
      <c r="J18" s="18" t="s">
        <v>53</v>
      </c>
      <c r="K18" s="17">
        <v>0</v>
      </c>
      <c r="L18" s="19"/>
      <c r="N18" s="21"/>
      <c r="O18" s="21"/>
      <c r="P18" s="22"/>
      <c r="Q18" s="22"/>
      <c r="S18" s="23"/>
      <c r="X18" s="24"/>
      <c r="Y18" s="25"/>
      <c r="Z18" s="23"/>
    </row>
    <row r="19" spans="1:26" s="20" customFormat="1" ht="39.75" customHeight="1" x14ac:dyDescent="0.25">
      <c r="A19" s="28">
        <v>15</v>
      </c>
      <c r="B19" s="42" t="s">
        <v>27</v>
      </c>
      <c r="C19" s="42" t="s">
        <v>28</v>
      </c>
      <c r="D19" s="43" t="s">
        <v>9</v>
      </c>
      <c r="E19" s="44">
        <v>5</v>
      </c>
      <c r="F19" s="45">
        <v>77200</v>
      </c>
      <c r="G19" s="29">
        <v>386000</v>
      </c>
      <c r="H19" s="29" t="s">
        <v>51</v>
      </c>
      <c r="I19" s="29" t="s">
        <v>52</v>
      </c>
      <c r="J19" s="18" t="s">
        <v>53</v>
      </c>
      <c r="K19" s="17">
        <v>0</v>
      </c>
      <c r="L19" s="19"/>
      <c r="N19" s="21"/>
      <c r="O19" s="21"/>
      <c r="P19" s="22"/>
      <c r="Q19" s="22"/>
      <c r="S19" s="23"/>
      <c r="X19" s="24"/>
      <c r="Y19" s="25"/>
      <c r="Z19" s="23"/>
    </row>
    <row r="20" spans="1:26" s="20" customFormat="1" ht="39.75" customHeight="1" x14ac:dyDescent="0.25">
      <c r="A20" s="28">
        <v>16</v>
      </c>
      <c r="B20" s="42" t="s">
        <v>25</v>
      </c>
      <c r="C20" s="42" t="s">
        <v>26</v>
      </c>
      <c r="D20" s="43" t="s">
        <v>13</v>
      </c>
      <c r="E20" s="44">
        <v>30</v>
      </c>
      <c r="F20" s="45">
        <v>140000</v>
      </c>
      <c r="G20" s="29">
        <v>4200000</v>
      </c>
      <c r="H20" s="29" t="s">
        <v>51</v>
      </c>
      <c r="I20" s="29" t="s">
        <v>52</v>
      </c>
      <c r="J20" s="18" t="s">
        <v>53</v>
      </c>
      <c r="K20" s="17">
        <v>0</v>
      </c>
      <c r="L20" s="19"/>
      <c r="N20" s="21"/>
      <c r="O20" s="21"/>
      <c r="P20" s="22"/>
      <c r="Q20" s="22"/>
      <c r="S20" s="23"/>
      <c r="X20" s="24"/>
      <c r="Y20" s="25"/>
      <c r="Z20" s="23"/>
    </row>
    <row r="21" spans="1:26" s="20" customFormat="1" ht="39.75" customHeight="1" x14ac:dyDescent="0.25">
      <c r="A21" s="28">
        <v>17</v>
      </c>
      <c r="B21" s="42" t="s">
        <v>23</v>
      </c>
      <c r="C21" s="42" t="s">
        <v>24</v>
      </c>
      <c r="D21" s="43" t="s">
        <v>13</v>
      </c>
      <c r="E21" s="44">
        <v>100</v>
      </c>
      <c r="F21" s="45">
        <v>13300</v>
      </c>
      <c r="G21" s="29">
        <v>1330000</v>
      </c>
      <c r="H21" s="29" t="s">
        <v>51</v>
      </c>
      <c r="I21" s="29" t="s">
        <v>52</v>
      </c>
      <c r="J21" s="18" t="s">
        <v>53</v>
      </c>
      <c r="K21" s="17">
        <v>0</v>
      </c>
      <c r="L21" s="19"/>
      <c r="N21" s="21"/>
      <c r="O21" s="21"/>
      <c r="P21" s="22"/>
      <c r="Q21" s="22"/>
      <c r="S21" s="23"/>
      <c r="X21" s="24"/>
      <c r="Y21" s="25"/>
      <c r="Z21" s="23"/>
    </row>
    <row r="22" spans="1:26" s="20" customFormat="1" ht="39.75" customHeight="1" x14ac:dyDescent="0.25">
      <c r="A22" s="28">
        <v>18</v>
      </c>
      <c r="B22" s="42" t="s">
        <v>21</v>
      </c>
      <c r="C22" s="42" t="s">
        <v>22</v>
      </c>
      <c r="D22" s="43" t="s">
        <v>9</v>
      </c>
      <c r="E22" s="44">
        <v>50</v>
      </c>
      <c r="F22" s="45">
        <v>12000</v>
      </c>
      <c r="G22" s="29">
        <v>600000</v>
      </c>
      <c r="H22" s="29" t="s">
        <v>51</v>
      </c>
      <c r="I22" s="29" t="s">
        <v>52</v>
      </c>
      <c r="J22" s="18" t="s">
        <v>53</v>
      </c>
      <c r="K22" s="17">
        <v>0</v>
      </c>
      <c r="L22" s="19"/>
      <c r="N22" s="21"/>
      <c r="O22" s="21"/>
      <c r="P22" s="22"/>
      <c r="Q22" s="22"/>
      <c r="S22" s="23"/>
      <c r="X22" s="24"/>
      <c r="Y22" s="25"/>
      <c r="Z22" s="23"/>
    </row>
    <row r="23" spans="1:26" s="20" customFormat="1" ht="39.75" customHeight="1" x14ac:dyDescent="0.25">
      <c r="A23" s="28">
        <v>19</v>
      </c>
      <c r="B23" s="42" t="s">
        <v>19</v>
      </c>
      <c r="C23" s="42" t="s">
        <v>20</v>
      </c>
      <c r="D23" s="43" t="s">
        <v>9</v>
      </c>
      <c r="E23" s="44">
        <v>200</v>
      </c>
      <c r="F23" s="45">
        <v>3600</v>
      </c>
      <c r="G23" s="29">
        <v>720000</v>
      </c>
      <c r="H23" s="29" t="s">
        <v>51</v>
      </c>
      <c r="I23" s="29" t="s">
        <v>52</v>
      </c>
      <c r="J23" s="18" t="s">
        <v>53</v>
      </c>
      <c r="K23" s="17">
        <v>0</v>
      </c>
      <c r="L23" s="19"/>
      <c r="N23" s="21"/>
      <c r="O23" s="21"/>
      <c r="P23" s="22"/>
      <c r="Q23" s="22"/>
      <c r="S23" s="23"/>
      <c r="X23" s="24"/>
      <c r="Y23" s="25"/>
      <c r="Z23" s="23"/>
    </row>
    <row r="24" spans="1:26" s="20" customFormat="1" ht="39.75" customHeight="1" x14ac:dyDescent="0.25">
      <c r="A24" s="28">
        <v>20</v>
      </c>
      <c r="B24" s="42" t="s">
        <v>58</v>
      </c>
      <c r="C24" s="42" t="s">
        <v>65</v>
      </c>
      <c r="D24" s="43" t="s">
        <v>9</v>
      </c>
      <c r="E24" s="44">
        <v>30</v>
      </c>
      <c r="F24" s="45">
        <v>61000</v>
      </c>
      <c r="G24" s="29">
        <v>1830000</v>
      </c>
      <c r="H24" s="29" t="s">
        <v>51</v>
      </c>
      <c r="I24" s="29" t="s">
        <v>52</v>
      </c>
      <c r="J24" s="18" t="s">
        <v>53</v>
      </c>
      <c r="K24" s="17">
        <v>0</v>
      </c>
      <c r="L24" s="19"/>
      <c r="N24" s="21"/>
      <c r="O24" s="21"/>
      <c r="P24" s="22"/>
      <c r="Q24" s="22"/>
      <c r="S24" s="23"/>
      <c r="X24" s="24"/>
      <c r="Y24" s="25"/>
      <c r="Z24" s="23"/>
    </row>
    <row r="25" spans="1:26" s="20" customFormat="1" ht="39.75" customHeight="1" x14ac:dyDescent="0.25">
      <c r="A25" s="28">
        <v>21</v>
      </c>
      <c r="B25" s="42" t="s">
        <v>59</v>
      </c>
      <c r="C25" s="42" t="s">
        <v>66</v>
      </c>
      <c r="D25" s="43" t="s">
        <v>9</v>
      </c>
      <c r="E25" s="44">
        <v>30</v>
      </c>
      <c r="F25" s="45">
        <v>72000</v>
      </c>
      <c r="G25" s="29">
        <v>2160000</v>
      </c>
      <c r="H25" s="29" t="s">
        <v>51</v>
      </c>
      <c r="I25" s="29" t="s">
        <v>52</v>
      </c>
      <c r="J25" s="18" t="s">
        <v>53</v>
      </c>
      <c r="K25" s="17">
        <v>0</v>
      </c>
      <c r="L25" s="19"/>
      <c r="N25" s="21"/>
      <c r="O25" s="21"/>
      <c r="P25" s="22"/>
      <c r="Q25" s="22"/>
      <c r="S25" s="23"/>
      <c r="X25" s="24"/>
      <c r="Y25" s="25"/>
      <c r="Z25" s="23"/>
    </row>
    <row r="26" spans="1:26" s="20" customFormat="1" ht="39.75" customHeight="1" x14ac:dyDescent="0.25">
      <c r="A26" s="28">
        <v>22</v>
      </c>
      <c r="B26" s="42" t="s">
        <v>60</v>
      </c>
      <c r="C26" s="42" t="s">
        <v>67</v>
      </c>
      <c r="D26" s="43" t="s">
        <v>9</v>
      </c>
      <c r="E26" s="44">
        <v>10</v>
      </c>
      <c r="F26" s="45">
        <v>50500</v>
      </c>
      <c r="G26" s="29">
        <v>505000</v>
      </c>
      <c r="H26" s="29" t="s">
        <v>51</v>
      </c>
      <c r="I26" s="29" t="s">
        <v>52</v>
      </c>
      <c r="J26" s="18" t="s">
        <v>53</v>
      </c>
      <c r="K26" s="17">
        <v>0</v>
      </c>
      <c r="L26" s="19"/>
      <c r="N26" s="21"/>
      <c r="O26" s="21"/>
      <c r="P26" s="22"/>
      <c r="Q26" s="22"/>
      <c r="S26" s="23"/>
      <c r="X26" s="24"/>
      <c r="Y26" s="25"/>
      <c r="Z26" s="23"/>
    </row>
    <row r="27" spans="1:26" s="20" customFormat="1" ht="39.75" customHeight="1" x14ac:dyDescent="0.25">
      <c r="A27" s="28">
        <v>23</v>
      </c>
      <c r="B27" s="42" t="s">
        <v>61</v>
      </c>
      <c r="C27" s="42" t="s">
        <v>68</v>
      </c>
      <c r="D27" s="43" t="s">
        <v>9</v>
      </c>
      <c r="E27" s="44">
        <v>100</v>
      </c>
      <c r="F27" s="45">
        <v>920</v>
      </c>
      <c r="G27" s="29">
        <v>92000</v>
      </c>
      <c r="H27" s="29" t="s">
        <v>51</v>
      </c>
      <c r="I27" s="29" t="s">
        <v>52</v>
      </c>
      <c r="J27" s="18" t="s">
        <v>53</v>
      </c>
      <c r="K27" s="17">
        <v>0</v>
      </c>
      <c r="L27" s="19"/>
      <c r="N27" s="21"/>
      <c r="O27" s="21"/>
      <c r="P27" s="22"/>
      <c r="Q27" s="22"/>
      <c r="S27" s="23"/>
      <c r="X27" s="24"/>
      <c r="Y27" s="25"/>
      <c r="Z27" s="23"/>
    </row>
    <row r="28" spans="1:26" s="20" customFormat="1" ht="39.75" customHeight="1" x14ac:dyDescent="0.25">
      <c r="A28" s="28">
        <v>24</v>
      </c>
      <c r="B28" s="42" t="s">
        <v>16</v>
      </c>
      <c r="C28" s="42" t="s">
        <v>17</v>
      </c>
      <c r="D28" s="43" t="s">
        <v>18</v>
      </c>
      <c r="E28" s="44">
        <v>12</v>
      </c>
      <c r="F28" s="45">
        <v>25800</v>
      </c>
      <c r="G28" s="29">
        <v>309600</v>
      </c>
      <c r="H28" s="29" t="s">
        <v>51</v>
      </c>
      <c r="I28" s="29" t="s">
        <v>52</v>
      </c>
      <c r="J28" s="18" t="s">
        <v>53</v>
      </c>
      <c r="K28" s="17">
        <v>0</v>
      </c>
      <c r="L28" s="19"/>
      <c r="N28" s="21"/>
      <c r="O28" s="21"/>
      <c r="P28" s="22"/>
      <c r="Q28" s="22"/>
      <c r="S28" s="23"/>
      <c r="X28" s="24"/>
      <c r="Y28" s="25"/>
      <c r="Z28" s="23"/>
    </row>
    <row r="29" spans="1:26" s="36" customFormat="1" ht="39.75" customHeight="1" x14ac:dyDescent="0.25">
      <c r="A29" s="30"/>
      <c r="B29" s="31"/>
      <c r="C29" s="51" t="s">
        <v>7</v>
      </c>
      <c r="D29" s="52"/>
      <c r="E29" s="52"/>
      <c r="F29" s="53"/>
      <c r="G29" s="32">
        <f>SUM(G5:G28)</f>
        <v>25180265.84</v>
      </c>
      <c r="H29" s="32"/>
      <c r="I29" s="32"/>
      <c r="J29" s="33"/>
      <c r="K29" s="34"/>
      <c r="L29" s="35"/>
      <c r="N29" s="37"/>
      <c r="O29" s="37"/>
      <c r="P29" s="38"/>
      <c r="Q29" s="38"/>
      <c r="S29" s="39"/>
      <c r="X29" s="40"/>
      <c r="Y29" s="41"/>
      <c r="Z29" s="39"/>
    </row>
    <row r="30" spans="1:26" s="11" customFormat="1" ht="15.75" x14ac:dyDescent="0.25">
      <c r="A30" s="9"/>
      <c r="B30" s="10"/>
      <c r="C30" s="10"/>
      <c r="D30" s="10"/>
      <c r="E30" s="10"/>
      <c r="F30" s="10"/>
      <c r="G30" s="10"/>
      <c r="H30" s="10"/>
      <c r="I30" s="10"/>
      <c r="J30" s="10"/>
      <c r="K30" s="10"/>
      <c r="L30" s="10"/>
    </row>
    <row r="31" spans="1:26" s="11" customFormat="1" ht="15.75" x14ac:dyDescent="0.25">
      <c r="A31" s="9"/>
      <c r="B31" s="26"/>
      <c r="C31" s="26"/>
      <c r="D31" s="26"/>
      <c r="E31" s="27"/>
      <c r="F31" s="27"/>
      <c r="G31" s="27"/>
      <c r="H31" s="46"/>
      <c r="I31" s="46"/>
      <c r="J31" s="27"/>
      <c r="K31" s="27"/>
      <c r="L31" s="10"/>
    </row>
    <row r="32" spans="1:26" s="11" customFormat="1" ht="15.75" x14ac:dyDescent="0.25">
      <c r="A32" s="9"/>
      <c r="B32" s="26"/>
      <c r="C32" s="26"/>
      <c r="D32" s="26"/>
      <c r="E32" s="27"/>
      <c r="F32" s="27"/>
      <c r="G32" s="27"/>
      <c r="H32" s="46"/>
      <c r="I32" s="46"/>
      <c r="J32" s="27"/>
      <c r="K32" s="27"/>
      <c r="L32" s="10"/>
    </row>
    <row r="33" spans="1:12" s="11" customFormat="1" ht="15.75" customHeight="1" x14ac:dyDescent="0.25">
      <c r="A33" s="9"/>
      <c r="B33" s="48" t="s">
        <v>10</v>
      </c>
      <c r="C33" s="48"/>
      <c r="D33" s="26"/>
      <c r="E33" s="49" t="s">
        <v>11</v>
      </c>
      <c r="F33" s="49"/>
      <c r="G33" s="49"/>
      <c r="H33" s="49"/>
      <c r="I33" s="49"/>
      <c r="J33" s="49"/>
      <c r="K33" s="49"/>
      <c r="L33" s="10"/>
    </row>
    <row r="34" spans="1:12" ht="10.5" customHeight="1" x14ac:dyDescent="0.25">
      <c r="B34" s="5"/>
      <c r="D34" s="3"/>
    </row>
    <row r="35" spans="1:12" ht="18.75" customHeight="1" x14ac:dyDescent="0.25">
      <c r="B35" s="8"/>
      <c r="C35" s="7"/>
      <c r="D35" s="7"/>
      <c r="E35" s="8"/>
    </row>
    <row r="36" spans="1:12" ht="18.75" customHeight="1" x14ac:dyDescent="0.25">
      <c r="B36" s="8"/>
      <c r="C36" s="7"/>
      <c r="D36" s="7"/>
      <c r="E36" s="8"/>
    </row>
  </sheetData>
  <mergeCells count="4">
    <mergeCell ref="B33:C33"/>
    <mergeCell ref="E33:K33"/>
    <mergeCell ref="B2:K2"/>
    <mergeCell ref="C29:F29"/>
  </mergeCells>
  <conditionalFormatting sqref="B29">
    <cfRule type="duplicateValues" dxfId="1" priority="35"/>
  </conditionalFormatting>
  <conditionalFormatting sqref="B5:B28">
    <cfRule type="duplicateValues" dxfId="0" priority="37"/>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2024-06-20T11:26:01Z</dcterms:modified>
</cp:coreProperties>
</file>